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Лист1!$A$1:$D$50</definedName>
  </definedNames>
  <calcPr calcId="152511"/>
</workbook>
</file>

<file path=xl/calcChain.xml><?xml version="1.0" encoding="utf-8"?>
<calcChain xmlns="http://schemas.openxmlformats.org/spreadsheetml/2006/main">
  <c r="D48" i="1" l="1"/>
  <c r="D50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25" i="1"/>
  <c r="C48" i="1" l="1"/>
  <c r="C50" i="1" l="1"/>
  <c r="C15" i="1" l="1"/>
  <c r="C16" i="1" s="1"/>
  <c r="D15" i="1" l="1"/>
  <c r="C18" i="1" l="1"/>
  <c r="D18" i="1" s="1"/>
  <c r="D16" i="1"/>
</calcChain>
</file>

<file path=xl/sharedStrings.xml><?xml version="1.0" encoding="utf-8"?>
<sst xmlns="http://schemas.openxmlformats.org/spreadsheetml/2006/main" count="88" uniqueCount="81">
  <si>
    <t>Додаток 2</t>
  </si>
  <si>
    <t>до аналізу регуляторного впливу</t>
  </si>
  <si>
    <t>№ з/п</t>
  </si>
  <si>
    <t>Витрати на одного суб’єкта господарювання великого і середнього підприємництва, які виникають внаслідок дії регуляторного акта</t>
  </si>
  <si>
    <t>За перший рік</t>
  </si>
  <si>
    <t>За п’ять років</t>
  </si>
  <si>
    <t>1.</t>
  </si>
  <si>
    <t>Витрати на придбання основних фондів, обладнання та приладів, сервісне обслуговування, навчання/підвищення кваліфікації персоналу тощо, гривень</t>
  </si>
  <si>
    <t>2.</t>
  </si>
  <si>
    <t>Податки та збори (зміна розміру податків/зборів, виникнення необхідності у сплаті податків/зборів), гривень</t>
  </si>
  <si>
    <t>3.</t>
  </si>
  <si>
    <t>Витрати, пов’язані із веденням обліку, підготовкою та поданням звітності державним органам, гривень</t>
  </si>
  <si>
    <t>4.</t>
  </si>
  <si>
    <t xml:space="preserve">Витрати, пов’язані з адмініструванням заходів державного нагляду (контролю) (перевірок, штрафних санкцій, виконання рішень/ приписів тощо), гривень </t>
  </si>
  <si>
    <t>5.</t>
  </si>
  <si>
    <t xml:space="preserve">Витрати на отримання адміністративних послуг (дозволів, ліцензій, сертифікатів, атестатів, погоджень, висновків, проведення незалежних/обов’язкових експертиз, сертифікації, атестації тощо) та інших послуг (проведення наукових, інших експертиз, страхування тощо), гривень </t>
  </si>
  <si>
    <t>6.</t>
  </si>
  <si>
    <t>Витрати на оборотні активи (матеріали, канцелярські товари тощо), гривень</t>
  </si>
  <si>
    <t>7.</t>
  </si>
  <si>
    <t>Витрати, пов’язані із найманням додаткового персоналу, гривень</t>
  </si>
  <si>
    <t>8.</t>
  </si>
  <si>
    <t>Інше (середні витрати на оплату послуг з проведення медичних оглядів на одного суб’єкта господарювання), гривень</t>
  </si>
  <si>
    <t>9.</t>
  </si>
  <si>
    <t>РАЗОМ (сума рядків: 1 + 2 + 3 + 4 + 5 + 6 + 7 + 8), гривень</t>
  </si>
  <si>
    <t>10.</t>
  </si>
  <si>
    <t>Кількість суб’єктів господарювання великого та середнього підприємництва, на яких буде поширено регулювання, одиниць</t>
  </si>
  <si>
    <t>11.</t>
  </si>
  <si>
    <t>Сумарні витрати суб’єктів господарювання великого та середнього підприємництва, на виконання регулювання (вартість регулювання) (рядок 9 Х рядок 10), гривень</t>
  </si>
  <si>
    <t>Найменування суб’єктів господарювання</t>
  </si>
  <si>
    <t>Суб’єкт господарювання 4</t>
  </si>
  <si>
    <t>Суб’єкт господарювання 5</t>
  </si>
  <si>
    <t>Суб’єкт господарювання 6</t>
  </si>
  <si>
    <t>Суб’єкт господарювання 7</t>
  </si>
  <si>
    <t>Суб’єкт господарювання 8</t>
  </si>
  <si>
    <t>Суб’єкт господарювання 9</t>
  </si>
  <si>
    <t>РАЗОМ, гривень</t>
  </si>
  <si>
    <t>Середні витрати на оплату послуг з проведення медичних оглядів на одного суб’єкта господарювання, гривень</t>
  </si>
  <si>
    <t>Сума витрат згідно діючих тарифів, гривень</t>
  </si>
  <si>
    <t>Додаткові витрати згідно з проектом розпорядження, гривень</t>
  </si>
  <si>
    <t xml:space="preserve">Суб’єкт господарювання 1                                                                </t>
  </si>
  <si>
    <t xml:space="preserve">Суб’єкт господарювання 3                                             </t>
  </si>
  <si>
    <t xml:space="preserve">Суб’єкт господарювання 2                                              </t>
  </si>
  <si>
    <t xml:space="preserve">Витрати на одного суб’єкта господарювання великого і середнього підприємництва, які виникають внаслідок дії регуляторного акта
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</si>
  <si>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</si>
  <si>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</si>
  <si>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</si>
  <si>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</si>
  <si>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</si>
  <si>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</si>
  <si>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</si>
  <si>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</si>
  <si>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</si>
  <si>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Суб’єкт господарювання 10</t>
  </si>
  <si>
    <t>Суб’єкт господарювання 11</t>
  </si>
  <si>
    <t>Суб’єкт господарювання 12</t>
  </si>
  <si>
    <t>Суб’єкт господарювання 13</t>
  </si>
  <si>
    <t>Суб’єкт господарювання 14</t>
  </si>
  <si>
    <t>Суб’єкт господарювання 15</t>
  </si>
  <si>
    <t>Суб’єкт господарювання 16</t>
  </si>
  <si>
    <t>Суб’єкт господарювання 17</t>
  </si>
  <si>
    <t>Суб’єкт господарювання 18</t>
  </si>
  <si>
    <t>Суб’єкт господарювання 19</t>
  </si>
  <si>
    <t>Суб’єкт господарювання 20</t>
  </si>
  <si>
    <t>Суб’єкт господарювання 21</t>
  </si>
  <si>
    <t>Суб’єкт господарювання 22</t>
  </si>
  <si>
    <t>Суб’єкт господарювання 23</t>
  </si>
  <si>
    <r>
      <t xml:space="preserve">        Розрахунок витрат на оплату послуг з проведення медичних оглядів для </t>
    </r>
    <r>
      <rPr>
        <sz val="12"/>
        <color rgb="FF000000"/>
        <rFont val="Times New Roman"/>
        <family val="1"/>
        <charset val="204"/>
      </rPr>
      <t xml:space="preserve">суб’єктів господарювання великого і середнього підприємництва за даними </t>
    </r>
    <r>
      <rPr>
        <sz val="12"/>
        <color theme="1"/>
        <rFont val="Times New Roman"/>
        <family val="1"/>
        <charset val="204"/>
      </rPr>
      <t>Троїцького ТМО, наведені у таблиці нижче:</t>
    </r>
  </si>
  <si>
    <t>1.11.</t>
  </si>
  <si>
    <t>1.10.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</si>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</sst>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justify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3" xfId="0" applyFont="1" applyBorder="1" applyAlignment="1">
      <alignment vertical="top" wrapText="1"/>
    </xf>
    <xf numFmtId="2" fontId="2" fillId="0" borderId="4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top" wrapText="1"/>
    </xf>
    <xf numFmtId="16" fontId="6" fillId="0" borderId="5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view="pageBreakPreview" zoomScaleNormal="100" zoomScaleSheetLayoutView="100" workbookViewId="0">
      <selection activeCell="E25" sqref="E25"/>
    </sheetView>
  </sheetViews>
  <sheetFormatPr defaultRowHeight="15" x14ac:dyDescent="0.25"/>
  <cols>
    <col min="2" max="2" width="78.42578125" customWidth="1"/>
    <col min="3" max="3" width="15.7109375" customWidth="1"/>
    <col min="4" max="4" width="18.5703125" customWidth="1"/>
  </cols>
  <sheetData>
    <row r="1" spans="1:9" ht="18.75" x14ac:dyDescent="0.3">
      <c r="A1" s="2"/>
      <c r="B1" s="2"/>
      <c r="C1" s="2"/>
      <c r="D1" s="16" t="s">
        <v>0</v>
      </c>
    </row>
    <row r="2" spans="1:9" ht="18.75" x14ac:dyDescent="0.3">
      <c r="A2" s="2"/>
      <c r="B2" s="2"/>
      <c r="C2" s="2"/>
      <c r="D2" s="16" t="s">
        <v>1</v>
      </c>
    </row>
    <row r="3" spans="1:9" ht="17.25" customHeight="1" x14ac:dyDescent="0.3">
      <c r="A3" s="2"/>
      <c r="B3" s="2"/>
      <c r="C3" s="2"/>
      <c r="D3" s="2"/>
    </row>
    <row r="4" spans="1:9" ht="30" customHeight="1" x14ac:dyDescent="0.3">
      <c r="A4" s="25" t="s">
        <v>42</v>
      </c>
      <c r="B4" s="25"/>
      <c r="C4" s="25"/>
      <c r="D4" s="25"/>
      <c r="E4" s="1"/>
      <c r="F4" s="1"/>
      <c r="G4" s="1"/>
      <c r="H4" s="1"/>
      <c r="I4" s="1"/>
    </row>
    <row r="6" spans="1:9" ht="36.75" customHeight="1" x14ac:dyDescent="0.25">
      <c r="A6" s="5" t="s">
        <v>2</v>
      </c>
      <c r="B6" s="5" t="s">
        <v>3</v>
      </c>
      <c r="C6" s="5" t="s">
        <v>4</v>
      </c>
      <c r="D6" s="5" t="s">
        <v>5</v>
      </c>
    </row>
    <row r="7" spans="1:9" ht="18" customHeight="1" x14ac:dyDescent="0.25">
      <c r="A7" s="13">
        <v>1</v>
      </c>
      <c r="B7" s="13">
        <v>2</v>
      </c>
      <c r="C7" s="13">
        <v>3</v>
      </c>
      <c r="D7" s="13">
        <v>4</v>
      </c>
    </row>
    <row r="8" spans="1:9" ht="31.5" customHeight="1" x14ac:dyDescent="0.25">
      <c r="A8" s="13" t="s">
        <v>6</v>
      </c>
      <c r="B8" s="15" t="s">
        <v>7</v>
      </c>
      <c r="C8" s="13">
        <v>0</v>
      </c>
      <c r="D8" s="13">
        <v>0</v>
      </c>
    </row>
    <row r="9" spans="1:9" ht="31.5" x14ac:dyDescent="0.25">
      <c r="A9" s="13" t="s">
        <v>8</v>
      </c>
      <c r="B9" s="15" t="s">
        <v>9</v>
      </c>
      <c r="C9" s="13">
        <v>0</v>
      </c>
      <c r="D9" s="13">
        <v>0</v>
      </c>
    </row>
    <row r="10" spans="1:9" ht="35.25" customHeight="1" x14ac:dyDescent="0.25">
      <c r="A10" s="13" t="s">
        <v>10</v>
      </c>
      <c r="B10" s="15" t="s">
        <v>11</v>
      </c>
      <c r="C10" s="13">
        <v>0</v>
      </c>
      <c r="D10" s="13">
        <v>0</v>
      </c>
    </row>
    <row r="11" spans="1:9" ht="39" customHeight="1" x14ac:dyDescent="0.25">
      <c r="A11" s="13" t="s">
        <v>12</v>
      </c>
      <c r="B11" s="15" t="s">
        <v>13</v>
      </c>
      <c r="C11" s="13">
        <v>0</v>
      </c>
      <c r="D11" s="13">
        <v>0</v>
      </c>
    </row>
    <row r="12" spans="1:9" ht="61.5" customHeight="1" x14ac:dyDescent="0.25">
      <c r="A12" s="13" t="s">
        <v>14</v>
      </c>
      <c r="B12" s="15" t="s">
        <v>15</v>
      </c>
      <c r="C12" s="13">
        <v>0</v>
      </c>
      <c r="D12" s="13">
        <v>0</v>
      </c>
    </row>
    <row r="13" spans="1:9" ht="15" customHeight="1" x14ac:dyDescent="0.25">
      <c r="A13" s="13" t="s">
        <v>16</v>
      </c>
      <c r="B13" s="15" t="s">
        <v>17</v>
      </c>
      <c r="C13" s="13">
        <v>0</v>
      </c>
      <c r="D13" s="13">
        <v>0</v>
      </c>
    </row>
    <row r="14" spans="1:9" ht="15" customHeight="1" x14ac:dyDescent="0.25">
      <c r="A14" s="13" t="s">
        <v>18</v>
      </c>
      <c r="B14" s="15" t="s">
        <v>19</v>
      </c>
      <c r="C14" s="13">
        <v>0</v>
      </c>
      <c r="D14" s="13">
        <v>0</v>
      </c>
    </row>
    <row r="15" spans="1:9" ht="31.5" x14ac:dyDescent="0.25">
      <c r="A15" s="13" t="s">
        <v>20</v>
      </c>
      <c r="B15" s="15" t="s">
        <v>21</v>
      </c>
      <c r="C15" s="14">
        <f>D50</f>
        <v>6208.4587826086945</v>
      </c>
      <c r="D15" s="14">
        <f>C15*5</f>
        <v>31042.293913043472</v>
      </c>
    </row>
    <row r="16" spans="1:9" ht="18" customHeight="1" x14ac:dyDescent="0.25">
      <c r="A16" s="13" t="s">
        <v>22</v>
      </c>
      <c r="B16" s="15" t="s">
        <v>23</v>
      </c>
      <c r="C16" s="14">
        <f>C15</f>
        <v>6208.4587826086945</v>
      </c>
      <c r="D16" s="14">
        <f>C16*5</f>
        <v>31042.293913043472</v>
      </c>
    </row>
    <row r="17" spans="1:4" ht="34.5" customHeight="1" x14ac:dyDescent="0.25">
      <c r="A17" s="13" t="s">
        <v>24</v>
      </c>
      <c r="B17" s="15" t="s">
        <v>25</v>
      </c>
      <c r="C17" s="13">
        <v>23</v>
      </c>
      <c r="D17" s="13">
        <v>23</v>
      </c>
    </row>
    <row r="18" spans="1:4" ht="49.5" customHeight="1" x14ac:dyDescent="0.25">
      <c r="A18" s="13" t="s">
        <v>26</v>
      </c>
      <c r="B18" s="15" t="s">
        <v>27</v>
      </c>
      <c r="C18" s="14">
        <f>C17*C16</f>
        <v>142794.55199999997</v>
      </c>
      <c r="D18" s="14">
        <f>C18*5</f>
        <v>713972.75999999978</v>
      </c>
    </row>
    <row r="20" spans="1:4" ht="48.75" customHeight="1" x14ac:dyDescent="0.25">
      <c r="A20" s="26" t="s">
        <v>66</v>
      </c>
      <c r="B20" s="26"/>
      <c r="C20" s="26"/>
      <c r="D20" s="26"/>
    </row>
    <row r="22" spans="1:4" ht="78.75" customHeight="1" x14ac:dyDescent="0.25">
      <c r="A22" s="3" t="s">
        <v>2</v>
      </c>
      <c r="B22" s="4" t="s">
        <v>3</v>
      </c>
      <c r="C22" s="5" t="s">
        <v>37</v>
      </c>
      <c r="D22" s="5" t="s">
        <v>38</v>
      </c>
    </row>
    <row r="23" spans="1:4" ht="15.75" x14ac:dyDescent="0.25">
      <c r="A23" s="6">
        <v>1</v>
      </c>
      <c r="B23" s="6">
        <v>2</v>
      </c>
      <c r="C23" s="7">
        <v>3</v>
      </c>
      <c r="D23" s="7">
        <v>4</v>
      </c>
    </row>
    <row r="24" spans="1:4" ht="17.25" customHeight="1" x14ac:dyDescent="0.25">
      <c r="A24" s="6" t="s">
        <v>6</v>
      </c>
      <c r="B24" s="8" t="s">
        <v>28</v>
      </c>
      <c r="C24" s="9"/>
      <c r="D24" s="9"/>
    </row>
    <row r="25" spans="1:4" ht="15" customHeight="1" x14ac:dyDescent="0.25">
      <c r="A25" s="23" t="s">
        <v>43</v>
      </c>
      <c r="B25" s="12" t="s">
        <v>39</v>
      </c>
      <c r="C25" s="18">
        <v>3693.96</v>
      </c>
      <c r="D25" s="20">
        <f>C25*2.2-C25</f>
        <v>4432.7520000000004</v>
      </c>
    </row>
    <row r="26" spans="1:4" ht="15" customHeight="1" x14ac:dyDescent="0.25">
      <c r="A26" s="24" t="s">
        <v>44</v>
      </c>
      <c r="B26" s="12" t="s">
        <v>41</v>
      </c>
      <c r="C26" s="18">
        <v>3654.6</v>
      </c>
      <c r="D26" s="20">
        <f t="shared" ref="D26:D47" si="0">C26*2.2-C26</f>
        <v>4385.5200000000004</v>
      </c>
    </row>
    <row r="27" spans="1:4" ht="15" customHeight="1" x14ac:dyDescent="0.25">
      <c r="A27" s="21" t="s">
        <v>45</v>
      </c>
      <c r="B27" s="10" t="s">
        <v>40</v>
      </c>
      <c r="C27" s="18">
        <v>3444.3</v>
      </c>
      <c r="D27" s="20">
        <f t="shared" si="0"/>
        <v>4133.1600000000008</v>
      </c>
    </row>
    <row r="28" spans="1:4" ht="15" customHeight="1" x14ac:dyDescent="0.25">
      <c r="A28" s="21" t="s">
        <v>46</v>
      </c>
      <c r="B28" s="10" t="s">
        <v>29</v>
      </c>
      <c r="C28" s="18">
        <v>6096.48</v>
      </c>
      <c r="D28" s="20">
        <f t="shared" si="0"/>
        <v>7315.7759999999998</v>
      </c>
    </row>
    <row r="29" spans="1:4" ht="15" customHeight="1" x14ac:dyDescent="0.25">
      <c r="A29" s="21" t="s">
        <v>47</v>
      </c>
      <c r="B29" s="10" t="s">
        <v>30</v>
      </c>
      <c r="C29" s="22">
        <v>2447.37</v>
      </c>
      <c r="D29" s="20">
        <f t="shared" si="0"/>
        <v>2936.8440000000001</v>
      </c>
    </row>
    <row r="30" spans="1:4" ht="15" customHeight="1" x14ac:dyDescent="0.25">
      <c r="A30" s="21" t="s">
        <v>48</v>
      </c>
      <c r="B30" s="10" t="s">
        <v>31</v>
      </c>
      <c r="C30" s="18">
        <v>3691.81</v>
      </c>
      <c r="D30" s="20">
        <f t="shared" si="0"/>
        <v>4430.1720000000005</v>
      </c>
    </row>
    <row r="31" spans="1:4" ht="15" customHeight="1" x14ac:dyDescent="0.25">
      <c r="A31" s="21" t="s">
        <v>49</v>
      </c>
      <c r="B31" s="10" t="s">
        <v>32</v>
      </c>
      <c r="C31" s="18">
        <v>31528.27</v>
      </c>
      <c r="D31" s="20">
        <f t="shared" si="0"/>
        <v>37833.923999999999</v>
      </c>
    </row>
    <row r="32" spans="1:4" ht="15" customHeight="1" x14ac:dyDescent="0.25">
      <c r="A32" s="21" t="s">
        <v>50</v>
      </c>
      <c r="B32" s="10" t="s">
        <v>33</v>
      </c>
      <c r="C32" s="18">
        <v>9187.2800000000007</v>
      </c>
      <c r="D32" s="20">
        <f t="shared" si="0"/>
        <v>11024.736000000003</v>
      </c>
    </row>
    <row r="33" spans="1:4" ht="15" customHeight="1" x14ac:dyDescent="0.25">
      <c r="A33" s="21" t="s">
        <v>51</v>
      </c>
      <c r="B33" s="10" t="s">
        <v>34</v>
      </c>
      <c r="C33" s="14">
        <v>1912.58</v>
      </c>
      <c r="D33" s="20">
        <f t="shared" si="0"/>
        <v>2295.0960000000005</v>
      </c>
    </row>
    <row r="34" spans="1:4" ht="15" customHeight="1" x14ac:dyDescent="0.25">
      <c r="A34" s="21" t="s">
        <v>68</v>
      </c>
      <c r="B34" s="10" t="s">
        <v>52</v>
      </c>
      <c r="C34" s="14">
        <v>7717.87</v>
      </c>
      <c r="D34" s="20">
        <f t="shared" si="0"/>
        <v>9261.4440000000031</v>
      </c>
    </row>
    <row r="35" spans="1:4" ht="15" customHeight="1" x14ac:dyDescent="0.25">
      <c r="A35" s="21" t="s">
        <v>67</v>
      </c>
      <c r="B35" s="10" t="s">
        <v>53</v>
      </c>
      <c r="C35" s="19">
        <v>5543.76</v>
      </c>
      <c r="D35" s="20">
        <f t="shared" si="0"/>
        <v>6652.5120000000006</v>
      </c>
    </row>
    <row r="36" spans="1:4" ht="15" customHeight="1" x14ac:dyDescent="0.25">
      <c r="A36" s="21" t="s">
        <v>69</v>
      </c>
      <c r="B36" s="10" t="s">
        <v>54</v>
      </c>
      <c r="C36" s="19">
        <v>2542.94</v>
      </c>
      <c r="D36" s="20">
        <f t="shared" si="0"/>
        <v>3051.5280000000007</v>
      </c>
    </row>
    <row r="37" spans="1:4" ht="15" customHeight="1" x14ac:dyDescent="0.25">
      <c r="A37" s="21" t="s">
        <v>70</v>
      </c>
      <c r="B37" s="10" t="s">
        <v>55</v>
      </c>
      <c r="C37" s="19">
        <v>4164.57</v>
      </c>
      <c r="D37" s="20">
        <f t="shared" si="0"/>
        <v>4997.4840000000004</v>
      </c>
    </row>
    <row r="38" spans="1:4" ht="15" customHeight="1" x14ac:dyDescent="0.25">
      <c r="A38" s="21" t="s">
        <v>71</v>
      </c>
      <c r="B38" s="10" t="s">
        <v>56</v>
      </c>
      <c r="C38" s="19">
        <v>1914.7</v>
      </c>
      <c r="D38" s="20">
        <f t="shared" si="0"/>
        <v>2297.6400000000003</v>
      </c>
    </row>
    <row r="39" spans="1:4" ht="15" customHeight="1" x14ac:dyDescent="0.25">
      <c r="A39" s="21" t="s">
        <v>72</v>
      </c>
      <c r="B39" s="10" t="s">
        <v>57</v>
      </c>
      <c r="C39" s="19">
        <v>2810.54</v>
      </c>
      <c r="D39" s="20">
        <f t="shared" si="0"/>
        <v>3372.6480000000001</v>
      </c>
    </row>
    <row r="40" spans="1:4" ht="15" customHeight="1" x14ac:dyDescent="0.25">
      <c r="A40" s="21" t="s">
        <v>73</v>
      </c>
      <c r="B40" s="10" t="s">
        <v>58</v>
      </c>
      <c r="C40" s="19">
        <v>1553.87</v>
      </c>
      <c r="D40" s="20">
        <f t="shared" si="0"/>
        <v>1864.6440000000002</v>
      </c>
    </row>
    <row r="41" spans="1:4" ht="15" customHeight="1" x14ac:dyDescent="0.25">
      <c r="A41" s="21" t="s">
        <v>74</v>
      </c>
      <c r="B41" s="10" t="s">
        <v>59</v>
      </c>
      <c r="C41" s="19">
        <v>2797.4</v>
      </c>
      <c r="D41" s="20">
        <f t="shared" si="0"/>
        <v>3356.8800000000006</v>
      </c>
    </row>
    <row r="42" spans="1:4" ht="15" customHeight="1" x14ac:dyDescent="0.25">
      <c r="A42" s="21" t="s">
        <v>75</v>
      </c>
      <c r="B42" s="10" t="s">
        <v>60</v>
      </c>
      <c r="C42" s="19">
        <v>3047.23</v>
      </c>
      <c r="D42" s="20">
        <f t="shared" si="0"/>
        <v>3656.6760000000008</v>
      </c>
    </row>
    <row r="43" spans="1:4" ht="15" customHeight="1" x14ac:dyDescent="0.25">
      <c r="A43" s="21" t="s">
        <v>76</v>
      </c>
      <c r="B43" s="10" t="s">
        <v>61</v>
      </c>
      <c r="C43" s="19">
        <v>9151.5499999999993</v>
      </c>
      <c r="D43" s="20">
        <f t="shared" si="0"/>
        <v>10981.86</v>
      </c>
    </row>
    <row r="44" spans="1:4" ht="15" customHeight="1" x14ac:dyDescent="0.25">
      <c r="A44" s="21" t="s">
        <v>77</v>
      </c>
      <c r="B44" s="10" t="s">
        <v>62</v>
      </c>
      <c r="C44" s="19">
        <v>3444.68</v>
      </c>
      <c r="D44" s="20">
        <f t="shared" si="0"/>
        <v>4133.616</v>
      </c>
    </row>
    <row r="45" spans="1:4" ht="15" customHeight="1" x14ac:dyDescent="0.25">
      <c r="A45" s="21" t="s">
        <v>78</v>
      </c>
      <c r="B45" s="10" t="s">
        <v>63</v>
      </c>
      <c r="C45" s="19">
        <v>2585.5700000000002</v>
      </c>
      <c r="D45" s="20">
        <f t="shared" si="0"/>
        <v>3102.6840000000007</v>
      </c>
    </row>
    <row r="46" spans="1:4" ht="15" customHeight="1" x14ac:dyDescent="0.25">
      <c r="A46" s="21" t="s">
        <v>79</v>
      </c>
      <c r="B46" s="10" t="s">
        <v>64</v>
      </c>
      <c r="C46" s="19">
        <v>1933.69</v>
      </c>
      <c r="D46" s="20">
        <f t="shared" si="0"/>
        <v>2320.4280000000003</v>
      </c>
    </row>
    <row r="47" spans="1:4" ht="15" customHeight="1" x14ac:dyDescent="0.25">
      <c r="A47" s="21" t="s">
        <v>80</v>
      </c>
      <c r="B47" s="12" t="s">
        <v>65</v>
      </c>
      <c r="C47" s="19">
        <v>4130.4399999999996</v>
      </c>
      <c r="D47" s="20">
        <f t="shared" si="0"/>
        <v>4956.5280000000012</v>
      </c>
    </row>
    <row r="48" spans="1:4" ht="15" customHeight="1" x14ac:dyDescent="0.25">
      <c r="A48" s="6" t="s">
        <v>8</v>
      </c>
      <c r="B48" s="17" t="s">
        <v>35</v>
      </c>
      <c r="C48" s="11">
        <f>SUM(C25:C47)</f>
        <v>118995.45999999996</v>
      </c>
      <c r="D48" s="11">
        <f>C48*2.2-C48</f>
        <v>142794.55199999997</v>
      </c>
    </row>
    <row r="49" spans="1:4" ht="31.5" x14ac:dyDescent="0.25">
      <c r="A49" s="6" t="s">
        <v>10</v>
      </c>
      <c r="B49" s="12" t="s">
        <v>25</v>
      </c>
      <c r="C49" s="6">
        <v>23</v>
      </c>
      <c r="D49" s="6">
        <v>23</v>
      </c>
    </row>
    <row r="50" spans="1:4" ht="30" customHeight="1" x14ac:dyDescent="0.25">
      <c r="A50" s="6" t="s">
        <v>12</v>
      </c>
      <c r="B50" s="12" t="s">
        <v>36</v>
      </c>
      <c r="C50" s="11">
        <f>C48/C49</f>
        <v>5173.7156521739116</v>
      </c>
      <c r="D50" s="11">
        <f>D48/D49</f>
        <v>6208.4587826086945</v>
      </c>
    </row>
  </sheetData>
  <mergeCells count="2">
    <mergeCell ref="A4:D4"/>
    <mergeCell ref="A20:D20"/>
  </mergeCells>
  <pageMargins left="1.1811023622047245" right="0.39370078740157483" top="0.78740157480314965" bottom="0.78740157480314965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2017-08-02T08:45:06Z</dcterms:modified>
</cp:coreProperties>
</file>